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DB430BA-D7A8-4D2D-B9AD-ABCC93D73341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Arkusz1" sheetId="1" r:id="rId1"/>
  </sheets>
  <definedNames>
    <definedName name="_xlnm.Print_Area" localSheetId="0">Arkusz1!$A$1:$E$111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7" i="1" l="1"/>
  <c r="A55" i="1"/>
  <c r="A74" i="1"/>
  <c r="E17" i="1" l="1"/>
  <c r="E14" i="1"/>
  <c r="E63" i="1"/>
  <c r="E47" i="1"/>
  <c r="E30" i="1"/>
  <c r="E27" i="1"/>
  <c r="E102" i="1"/>
  <c r="E104" i="1"/>
  <c r="E99" i="1"/>
  <c r="E40" i="1"/>
  <c r="E43" i="1"/>
  <c r="A20" i="1"/>
  <c r="A22" i="1" s="1"/>
  <c r="A24" i="1" s="1"/>
  <c r="A26" i="1" s="1"/>
  <c r="A29" i="1" s="1"/>
  <c r="A33" i="1" s="1"/>
  <c r="A39" i="1"/>
  <c r="A42" i="1" s="1"/>
  <c r="A44" i="1" s="1"/>
  <c r="A46" i="1" s="1"/>
  <c r="A48" i="1" s="1"/>
  <c r="A58" i="1" s="1"/>
  <c r="A60" i="1" s="1"/>
  <c r="A62" i="1" s="1"/>
  <c r="E25" i="1"/>
  <c r="E23" i="1"/>
  <c r="E21" i="1"/>
  <c r="E96" i="1"/>
  <c r="E94" i="1"/>
  <c r="E11" i="1"/>
  <c r="A76" i="1" l="1"/>
  <c r="A79" i="1" s="1"/>
  <c r="A81" i="1" l="1"/>
  <c r="A83" i="1"/>
  <c r="A87" i="1" s="1"/>
  <c r="A91" i="1" s="1"/>
  <c r="A93" i="1" s="1"/>
  <c r="A95" i="1" s="1"/>
  <c r="A98" i="1" s="1"/>
  <c r="A101" i="1" s="1"/>
  <c r="A103" i="1" s="1"/>
  <c r="A105" i="1" s="1"/>
  <c r="A107" i="1" s="1"/>
</calcChain>
</file>

<file path=xl/sharedStrings.xml><?xml version="1.0" encoding="utf-8"?>
<sst xmlns="http://schemas.openxmlformats.org/spreadsheetml/2006/main" count="305" uniqueCount="157">
  <si>
    <t xml:space="preserve"> PRZEDMIAR ROBÓT</t>
  </si>
  <si>
    <t>Nazwa zadania:</t>
  </si>
  <si>
    <t>A</t>
  </si>
  <si>
    <t>BRANŻA DROGOWA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</si>
  <si>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</si>
  <si>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</si>
  <si>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</si>
  <si>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</si>
  <si>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</si>
  <si>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</si>
  <si>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</si>
  <si>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01.00.00</t>
  </si>
  <si>
    <t>ROBOTY PRZYGOTOWAWCZE</t>
  </si>
  <si>
    <t>*</t>
  </si>
  <si>
    <t>D 01.01.01
45233000-9</t>
  </si>
  <si>
    <t>ODTWORZENIE TRASY I PUNKTÓW WYSOKOŚCIOWYCH .
CPV: Roboty w zakresie konstruowania, fundamentowania oraz wykonywania nawierzchni autostrad, dróg.</t>
  </si>
  <si>
    <t>D 01.01.01.11</t>
  </si>
  <si>
    <t xml:space="preserve">Wykonanie robót pomiarowych przy liniowych robotach ziemnych - trasa dróg w terenie równinnym                          </t>
  </si>
  <si>
    <t>km</t>
  </si>
  <si>
    <t>Budowa ulicy Olimpijczyków w Niemczu</t>
  </si>
  <si>
    <t>D 02.00.00</t>
  </si>
  <si>
    <t>ROBOTY ZIEMNE</t>
  </si>
  <si>
    <t>D 02.01.01
45112000-5</t>
  </si>
  <si>
    <t>WYKONANIE  WYKOPÓW W GRUNTACH I-V KAT
CPV: Roboty ziemne i wykopaliskowe.</t>
  </si>
  <si>
    <t>D 02.01.01.11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</si>
  <si>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</si>
  <si>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D 02.03.01
45112000-5</t>
  </si>
  <si>
    <t>WYKONANIE NASYPÓW.
CPV: Roboty ziemne i wykopaliskowe.</t>
  </si>
  <si>
    <t>D.02.03.01</t>
  </si>
  <si>
    <t xml:space="preserve">Wykonywanie nasypów mechanicznie z gr. kat. I-III uzyskanego z wykopu z formowaniem  i zagęszczaniem </t>
  </si>
  <si>
    <t>D 03.00.00</t>
  </si>
  <si>
    <t>ODWODNIENIE KORPUSU DROGOWEGO</t>
  </si>
  <si>
    <t>D 03.02.01
45231000-5</t>
  </si>
  <si>
    <t>KANALIZACJA DESZCZOWA.
CPV: Roboty budowlane w zakresie budowy rurociągów, ciągów komunikacyjnych i linii energetycznych.</t>
  </si>
  <si>
    <t>szt.</t>
  </si>
  <si>
    <t>D 03.02.02</t>
  </si>
  <si>
    <t>m</t>
  </si>
  <si>
    <t>D 04.01.01</t>
  </si>
  <si>
    <t>PODBUDOWY</t>
  </si>
  <si>
    <t>D 04.01.01
45233000-9</t>
  </si>
  <si>
    <t>PROFILOWANIE I  ZAGĘSZCZENIE  PODŁOŻA.
CPV: Roboty w zakresie konstruowania, fundamentowania oraz wykonywania nawierzchni autostrad, dróg.</t>
  </si>
  <si>
    <t>D 04.01.01.15</t>
  </si>
  <si>
    <t>Profilowanie i zagęszczanie podłoża  w gruncie kat. II-IV pod warstwy konstrukcyjne nawierzchni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</si>
  <si>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</si>
  <si>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D 04.04.02
45233000-9</t>
  </si>
  <si>
    <t>PODBUDOWA Z KRUSZYWA ŁAMANEGO STABILIZOWANEGO MECHANICZNIE.
CPV: Roboty w zakresie konstruowania, fundamentowania oraz wykonywania nawierzchni autostrad, dróg.</t>
  </si>
  <si>
    <t>04.04.02.13</t>
  </si>
  <si>
    <t>Wykonanie poboczy ulepszonych warstwą kruszywa łamanego 0/31,5 mm o o gr. 10 cm</t>
  </si>
  <si>
    <t>D 04.05.01
45233000-9</t>
  </si>
  <si>
    <t>PODBUDOWA I ULEPSZONE PODŁOŻE Z GRUNTU LUB KRUSZYWA STABILIZOWANEGO CEMENTEM
CPV: Roboty w zakresie konstruowania, fundamentowania oraz wykonywania nawierzchni autostrad, dróg.</t>
  </si>
  <si>
    <t xml:space="preserve"> D 04.05.01.31a</t>
  </si>
  <si>
    <t>D 04.06.01
45233000-9</t>
  </si>
  <si>
    <t>PODBUDOWA Z BETONU CEMENTOWEGO
CPV: Roboty w zakresie konstruowania, fundamentowania oraz wykonywania nawierzchni autostrad, dróg.</t>
  </si>
  <si>
    <t>D 04.06.01</t>
  </si>
  <si>
    <t>D 05.03.05/b
45233000-9</t>
  </si>
  <si>
    <t>NAWIERZCHNIA Z BETONU ASFALTOWEGO - WARSTWA ŚCIERALNA.
CPV: Roboty w zakresie konstruowania, fundamentowania oraz wykonywania nawierzchni autostrad, dróg.</t>
  </si>
  <si>
    <t>D.05.03.05b.26</t>
  </si>
  <si>
    <t>D 05.03.23
45233000-9</t>
  </si>
  <si>
    <t>NAWIERZCHNIA Z KOSTKI BRUKOWEJ BETONOWEJ.
CPV: Roboty w zakresie konstruowania, fundamentowania oraz wykonywania nawierzchni autostrad, dróg.</t>
  </si>
  <si>
    <t>D 05.03.23.12</t>
  </si>
  <si>
    <t>D 08.00.00</t>
  </si>
  <si>
    <t>ELEMENTY ULIC</t>
  </si>
  <si>
    <t>D 08.01.01
45233000-9</t>
  </si>
  <si>
    <t>KRAWĘŻNIKI BETONOWE.
CPV: Roboty w zakresie konstruowania, fundamentowania oraz wykonywania nawierzchni autostrad, dróg.</t>
  </si>
  <si>
    <t>D 08.01.01</t>
  </si>
  <si>
    <t>D 08.03.01
45233000-9</t>
  </si>
  <si>
    <t>BETONOWE OBRZEŻA CHODNIKOWE.
CPV: Roboty w zakresie konstruowania, fundamentowania oraz wykonywania nawierzchni autostrad, dróg.</t>
  </si>
  <si>
    <t>D 08.03.01</t>
  </si>
  <si>
    <t>D 08.05.01
45232000-2</t>
  </si>
  <si>
    <t>ŚCIEKI Z PREFABRYKOWANYCH ELEMENTÓW BETONOWYCH.
CPV: Roboty pomocnicze w zakresie rurociągów i kabli.</t>
  </si>
  <si>
    <t>D 08.05.01.10</t>
  </si>
  <si>
    <t>D 01.02.02
45112000-5</t>
  </si>
  <si>
    <t>D 01.02.02</t>
  </si>
  <si>
    <r>
      <t xml:space="preserve">ZDJĘCIE WARSTWY ZIEMI URODZAJNEJ (HUMUSU).
</t>
    </r>
    <r>
      <rPr>
        <b/>
        <u/>
        <sz val="11"/>
        <rFont val="Times New Roman"/>
        <family val="1"/>
        <charset val="238"/>
      </rPr>
      <t>CPV: Roboty ziemne i wykopaliskowe.</t>
    </r>
  </si>
  <si>
    <r>
      <t>m</t>
    </r>
    <r>
      <rPr>
        <vertAlign val="superscript"/>
        <sz val="11"/>
        <color indexed="8"/>
        <rFont val="Times New Roman"/>
        <family val="1"/>
        <charset val="238"/>
      </rPr>
      <t>3</t>
    </r>
  </si>
  <si>
    <t>D 04.03.01
45233000-9</t>
  </si>
  <si>
    <t>OCZYSZCZENIE I SKROPIENIE WARSTW KONSTRUKCYJNYCH.
CPV: Roboty w zakresie konstruowania, fundamentowania oraz wykonywania nawierzchni autostrad, dróg.</t>
  </si>
  <si>
    <t>D 04.03.01.12</t>
  </si>
  <si>
    <t>05.00.00</t>
  </si>
  <si>
    <t>NAWIERZCHNIE</t>
  </si>
  <si>
    <t>Oczyszczenie nawierzchni drogowych - podbudowy z betonu asfaltowego gr. 7 cm -  jezdnia głowna</t>
  </si>
  <si>
    <t xml:space="preserve">Skropienie warstw konstrukcyjnych emulsją asfaltową - nawierzchnia z betonu asfaltowego - jezdnia głowna i ciąg p - r - w ilości 0,3 kg/m2                                                          </t>
  </si>
  <si>
    <t xml:space="preserve">Skropienie warstw konstrukcyjnych emulsją asfaltową - podbudowa z betonu asfaltowego - jezdnia głowna - w ilości 0,3 kg/m2                                                          </t>
  </si>
  <si>
    <t>Wykonanie warstwy gruntu stabiliozwanego cementem Rm=1,5 Mpa o grubości 10 cm - dojścia do furtek</t>
  </si>
  <si>
    <t>Wykonanie warstwy gruntu stabiliozwanego cementem Rm=2,5 Mpa o grubości 25 cm - jezdnia Olimpijczyków i Mróz</t>
  </si>
  <si>
    <t xml:space="preserve">Wykonanie warstwy ścieralnej z betonu asfaltowego gr. 5 cm - jezdnia Olimpijczyków                                                                                         </t>
  </si>
  <si>
    <t xml:space="preserve">Wykonanie warstwy ścieralnej z betonu asfaltowego gr. 4 cm- ciąg pieszo-rowerowy                                                                                       </t>
  </si>
  <si>
    <t>Wykonanie nawierzchni z kostki brukowej betonowej koloru szarego gr. 8 cm na podsypce cementowo-piaskowej 1:3 gr. 5 cm - wlot ulicy Agaty Mróz</t>
  </si>
  <si>
    <t>Wykonanie nawierzchni z kostki brukowej betonowej koloru szarego gr. 6 cm na podsypce cementowo-piaskowej 1:3 gr. 5 cm  - dojścia do furtek</t>
  </si>
  <si>
    <t>Wykonanie nawierzchni z kostki brukowej betonowej kolor czerwonego gr. 8 cm na podsypce cementowo-piaskowej 1:3 gr. 5 cm - zjazdy indywidualne</t>
  </si>
  <si>
    <t>Ustawienie oporników betonowych o wymiarach 10x30 cm z wykonaniem ław betonowych z betonu C12/15 z oporem na podsypce cementowo-piaskowej gr 5 cm</t>
  </si>
  <si>
    <t>Ustawienie oporników betonowych o wymiarach 12x25 cm z wykonaniem ław betonowych z betonu C12/15 z oporem na podsypce cementowo-piaskowej gr 5 cm</t>
  </si>
  <si>
    <t>Ułożenie ścieku korytkowego prefabrykowanego na podsypce cementowo-piaskowej gr. 5 cm i ławie betonowej z betonu C12/15 gr. 15 cm</t>
  </si>
  <si>
    <t>Ustawienie krawężników betonowych o wymiarach 15x30x100 cm na podsypce cementowo-piaskowej gr. 5 cm i ławie betonowej z oporem z betonu C12/15</t>
  </si>
  <si>
    <t>Ustawienie obrzeży betonowych o wymiarach 8x30 cm na podsypce cementowo-piaskowej gr. 5 cm - ciąg p-r oraz dojścia do furtek</t>
  </si>
  <si>
    <t>Ułożenie ścieku z korytek z polimerobetonu 33x37 cm na ławie betonowej z oporem z betonu C12/15 gr. 20 cm - wzdłuż zjazdów i furtek po lewej stronie</t>
  </si>
  <si>
    <t xml:space="preserve">Łącznik ściekowy wykonywany na mokro z betonu C12/15 na podsypce cmentowo - piaskowej gr. 10 cm </t>
  </si>
  <si>
    <t>Umocnienie dna rowów kamieniami na podsypce cementowo - piaskowej gr. 10 cm spoinowanymi zaprawą cementową</t>
  </si>
  <si>
    <t>Ogrodzenie łańcuchowe typu U-12b rozstaw co 2 m - stalowa poręcz zabezpieczająca ruch</t>
  </si>
  <si>
    <t>Rozbiórka istniejącej ścianki czołowej przepustu na wlocie</t>
  </si>
  <si>
    <t>Ścianka czołowa betonowa na wlocie przepustu</t>
  </si>
  <si>
    <t>Zabezpieczenie sieci teletechnicznych dwudzielnymi grubościennymi rurami osłonowymi typu AROT Ø160 - pod zjazdami i konstrukcją dróg</t>
  </si>
  <si>
    <t>0,344*1</t>
  </si>
  <si>
    <t>plan sytuacyjny</t>
  </si>
  <si>
    <t>930*0,1</t>
  </si>
  <si>
    <t>przekroje poprzeczne</t>
  </si>
  <si>
    <t>4*0,5*344</t>
  </si>
  <si>
    <t>1438-3-688</t>
  </si>
  <si>
    <t>0,25*0,5*17,2*5+0,55*10*5,5</t>
  </si>
  <si>
    <t>15*0,21+65*0,38</t>
  </si>
  <si>
    <t>48,0*1</t>
  </si>
  <si>
    <t>2*1</t>
  </si>
  <si>
    <t>1*1</t>
  </si>
  <si>
    <t>1891+65+930+245+65+15</t>
  </si>
  <si>
    <t>1891+929</t>
  </si>
  <si>
    <t>1891*1</t>
  </si>
  <si>
    <t>245*1</t>
  </si>
  <si>
    <t>15*1</t>
  </si>
  <si>
    <t>65*1</t>
  </si>
  <si>
    <t>1891+65+159</t>
  </si>
  <si>
    <t>929*1</t>
  </si>
  <si>
    <t>930*1</t>
  </si>
  <si>
    <t>4*1</t>
  </si>
  <si>
    <t>331*1</t>
  </si>
  <si>
    <t>745*1</t>
  </si>
  <si>
    <t>723*1</t>
  </si>
  <si>
    <t>70*1</t>
  </si>
  <si>
    <t>Rozbudowa istniejącego przepustu o średnicy 600 mm - dołożenie kręgów na wlocie</t>
  </si>
  <si>
    <t>D 01.02.04
45111000-8</t>
  </si>
  <si>
    <t>ROZBIÓRKA ELEMENTÓW DRÓG, OGRODZEŃ I PRZEPUSTÓW
CPV: Roboty w zakresie rozbiórek, przygotowania oraz oczyszczenia terenu pod budowę</t>
  </si>
  <si>
    <t>D 01.02.04</t>
  </si>
  <si>
    <t>D 10.00.00</t>
  </si>
  <si>
    <t>INNE ROBOTY</t>
  </si>
  <si>
    <t>D 10.00.01</t>
  </si>
  <si>
    <t>D 07.06.02
45233000-9</t>
  </si>
  <si>
    <t>51*1</t>
  </si>
  <si>
    <t>6*1</t>
  </si>
  <si>
    <t>Usunięcie warstwy ziemi urodzajnej o grubości 10 cm - ciąg pieszo - rowerowy (z wywozem w miejscu wzkazanym przez inwestora do 5 km)</t>
  </si>
  <si>
    <t>1,5*0,2*1,5</t>
  </si>
  <si>
    <t>Wykonanie robót ziemnych koparkami podsiębiernymi o poj.łyżki 0.60 m3 w gr.kat. III-IV. - usunięcie nasypu budowlanego(z wywozem w miejscu wzkazanym przez inwestora do 5 km)</t>
  </si>
  <si>
    <t>Wykonanie robót ziemnych koparkami podsiębiernymi o poj.łyżki 0.60 m3 w gr.kat. III-IV. - wykop pod konstrukcje drogi i ciągu p-r ( z wywozem do  w miejscu wzkazanym przez inwestora do 5 km)</t>
  </si>
  <si>
    <t>Wykonanie robót ziemnych koparkami podsiębiernymi o poj.łyżki 0.60 m3 w gr.kat. III-IV. - regulacja wysokościowa wlotu ul. Agaty Mróz ( z wywozem do  w miejscu wzkazanym przez inwestora do 5 km)</t>
  </si>
  <si>
    <t>Wykonanie robót ziemnych koparkami podsiębiernymi o poj.łyżki 0.60 m3 w gr.kat. III-IV. - wykop pod zjazdy i furtki  ( z wywozem do  w miejscu wzkazanym przez inwestora do 5 km)</t>
  </si>
  <si>
    <t>ścianka.</t>
  </si>
  <si>
    <t>ELEMENTY BEZPIECZEŃSTWA RUCHU
CPV: Roboty w zakresie konstruowania, fundamentowania oraz wykonywania nawierzchni autostrad, dróg.</t>
  </si>
  <si>
    <t>OZNAKOWANIE DRÓG I URZĄDZENIA BEZPIECZEŃSTWA RUCHU</t>
  </si>
  <si>
    <t>D 07.00.00</t>
  </si>
  <si>
    <t>2*0,1</t>
  </si>
  <si>
    <t>D 05.03.05/a
45233000-9</t>
  </si>
  <si>
    <t xml:space="preserve">Wykonanie warstwy wiążąca z betonu asfaltowego gr. 7 cm - jezdnia Olimpijczyków                                                                                         </t>
  </si>
  <si>
    <t>NAWIERZCHNIA Z BETONU ASFALTOWEGO - WARSTWA WIĄŻĄCA.
CPV: Roboty w zakresie konstruowania, fundamentowania oraz wykonywania nawierzchni autostrad, dróg.</t>
  </si>
  <si>
    <t xml:space="preserve">Wykonanie podbudowy z kruszywa łamanego 0-31,5 mm o grubości 20 cm (jezdnia główna) </t>
  </si>
  <si>
    <t>Wykonanie podbudowy zasadniczej z chudego betonu C8/10 o grubości w-wy 15 cm -zjazdy indywidualne</t>
  </si>
  <si>
    <t>Oczyszczenie nawierzchni drogowych -  jezdnia głowna i ciąg p - r</t>
  </si>
  <si>
    <t>Wykonanie warstwy gruntu stabiliozwanego cementem Rm=2,5 Mpa o grubości 10 cm - ciąg pieszo-rowerowy</t>
  </si>
  <si>
    <t>Wykonanie warstwy gruntu stabiliozwanego cementem Rm=2,5 Mpa o grubości 15 cm - zjazdy indywidualne</t>
  </si>
  <si>
    <t xml:space="preserve">Wykonanie podbudowy z kruszywa łamanego 0-31,5 mm o grubości 10 cm (ciąg pieszo - rowerowy)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</si>
</sst>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sz val="12"/>
      <color indexed="10"/>
      <name val="Arial"/>
      <family val="2"/>
      <charset val="238"/>
    </font>
    <font>
      <sz val="9"/>
      <name val="Arial"/>
      <family val="2"/>
    </font>
    <font>
      <b/>
      <sz val="13"/>
      <name val="Arial"/>
      <family val="2"/>
      <charset val="238"/>
    </font>
    <font>
      <b/>
      <sz val="13"/>
      <color indexed="10"/>
      <name val="Arial"/>
      <family val="2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</font>
    <font>
      <vertAlign val="superscript"/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u/>
      <sz val="11"/>
      <name val="Times New Roman CE"/>
      <charset val="238"/>
    </font>
    <font>
      <sz val="9"/>
      <name val="Times New Roman CE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0" fillId="0" borderId="0"/>
  </cellStyleXfs>
  <cellXfs count="18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1" fontId="14" fillId="0" borderId="8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1" fontId="14" fillId="3" borderId="9" xfId="0" applyNumberFormat="1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wrapText="1"/>
    </xf>
    <xf numFmtId="1" fontId="8" fillId="3" borderId="11" xfId="0" applyNumberFormat="1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1" fillId="2" borderId="12" xfId="0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left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14" fillId="0" borderId="9" xfId="0" applyNumberFormat="1" applyFont="1" applyFill="1" applyBorder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1" fontId="8" fillId="3" borderId="9" xfId="1" applyNumberFormat="1" applyFont="1" applyFill="1" applyBorder="1" applyAlignment="1">
      <alignment horizontal="center" vertical="center" wrapText="1"/>
    </xf>
    <xf numFmtId="1" fontId="14" fillId="3" borderId="1" xfId="1" applyNumberFormat="1" applyFont="1" applyFill="1" applyBorder="1" applyAlignment="1">
      <alignment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9" fontId="13" fillId="3" borderId="1" xfId="1" applyNumberFormat="1" applyFont="1" applyFill="1" applyBorder="1" applyAlignment="1">
      <alignment horizontal="left" vertical="center" wrapText="1"/>
    </xf>
    <xf numFmtId="1" fontId="8" fillId="0" borderId="9" xfId="1" applyNumberFormat="1" applyFont="1" applyFill="1" applyBorder="1" applyAlignment="1">
      <alignment horizontal="center" vertical="center" wrapText="1"/>
    </xf>
    <xf numFmtId="1" fontId="14" fillId="0" borderId="9" xfId="1" applyNumberFormat="1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14" fillId="0" borderId="1" xfId="1" applyNumberFormat="1" applyFont="1" applyFill="1" applyBorder="1" applyAlignment="1">
      <alignment vertical="center" wrapText="1"/>
    </xf>
    <xf numFmtId="0" fontId="15" fillId="0" borderId="15" xfId="0" applyFont="1" applyBorder="1"/>
    <xf numFmtId="0" fontId="15" fillId="0" borderId="1" xfId="0" applyFont="1" applyBorder="1" applyAlignment="1">
      <alignment vertical="center"/>
    </xf>
    <xf numFmtId="0" fontId="11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vertical="center" wrapText="1"/>
    </xf>
    <xf numFmtId="0" fontId="13" fillId="3" borderId="18" xfId="0" applyFont="1" applyFill="1" applyBorder="1" applyAlignment="1">
      <alignment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/>
    <xf numFmtId="0" fontId="11" fillId="2" borderId="17" xfId="1" applyFont="1" applyFill="1" applyBorder="1" applyAlignment="1">
      <alignment horizontal="center" vertical="center" wrapText="1"/>
    </xf>
    <xf numFmtId="49" fontId="11" fillId="2" borderId="17" xfId="1" applyNumberFormat="1" applyFont="1" applyFill="1" applyBorder="1" applyAlignment="1">
      <alignment horizontal="left" vertical="center" wrapText="1"/>
    </xf>
    <xf numFmtId="0" fontId="13" fillId="2" borderId="17" xfId="1" applyFont="1" applyFill="1" applyBorder="1" applyAlignment="1">
      <alignment horizontal="center" vertical="center" wrapText="1"/>
    </xf>
    <xf numFmtId="0" fontId="0" fillId="0" borderId="0" xfId="0" applyBorder="1"/>
    <xf numFmtId="0" fontId="15" fillId="0" borderId="21" xfId="0" applyFont="1" applyBorder="1"/>
    <xf numFmtId="1" fontId="11" fillId="0" borderId="1" xfId="0" applyNumberFormat="1" applyFont="1" applyFill="1" applyBorder="1" applyAlignment="1">
      <alignment horizontal="center" vertical="center" wrapText="1"/>
    </xf>
    <xf numFmtId="1" fontId="19" fillId="3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2" fontId="15" fillId="0" borderId="22" xfId="0" applyNumberFormat="1" applyFont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center" wrapText="1"/>
    </xf>
    <xf numFmtId="2" fontId="13" fillId="2" borderId="25" xfId="0" applyNumberFormat="1" applyFont="1" applyFill="1" applyBorder="1" applyAlignment="1">
      <alignment horizont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8" fillId="3" borderId="9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13" fillId="0" borderId="26" xfId="0" applyFont="1" applyFill="1" applyBorder="1" applyAlignment="1">
      <alignment horizontal="center" vertical="center" wrapText="1"/>
    </xf>
    <xf numFmtId="0" fontId="15" fillId="0" borderId="26" xfId="0" applyFont="1" applyBorder="1"/>
    <xf numFmtId="0" fontId="13" fillId="0" borderId="26" xfId="0" applyFont="1" applyFill="1" applyBorder="1" applyAlignment="1">
      <alignment horizontal="center" wrapText="1"/>
    </xf>
    <xf numFmtId="0" fontId="4" fillId="0" borderId="22" xfId="0" applyNumberFormat="1" applyFont="1" applyFill="1" applyBorder="1" applyAlignment="1">
      <alignment vertical="center" wrapText="1"/>
    </xf>
    <xf numFmtId="0" fontId="7" fillId="0" borderId="22" xfId="0" applyNumberFormat="1" applyFont="1" applyFill="1" applyBorder="1" applyAlignment="1">
      <alignment vertical="center" wrapText="1"/>
    </xf>
    <xf numFmtId="164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1" fontId="12" fillId="0" borderId="37" xfId="0" applyNumberFormat="1" applyFont="1" applyFill="1" applyBorder="1" applyAlignment="1">
      <alignment horizontal="center" vertical="center" wrapText="1"/>
    </xf>
    <xf numFmtId="0" fontId="13" fillId="0" borderId="40" xfId="0" applyNumberFormat="1" applyFont="1" applyFill="1" applyBorder="1" applyAlignment="1">
      <alignment horizontal="center" vertical="center" wrapText="1"/>
    </xf>
    <xf numFmtId="4" fontId="13" fillId="0" borderId="41" xfId="0" applyNumberFormat="1" applyFont="1" applyFill="1" applyBorder="1" applyAlignment="1">
      <alignment horizontal="center" vertical="center" wrapText="1"/>
    </xf>
    <xf numFmtId="0" fontId="13" fillId="0" borderId="21" xfId="0" applyNumberFormat="1" applyFont="1" applyFill="1" applyBorder="1" applyAlignment="1">
      <alignment horizontal="center" vertical="center" wrapText="1"/>
    </xf>
    <xf numFmtId="4" fontId="11" fillId="0" borderId="22" xfId="0" applyNumberFormat="1" applyFont="1" applyFill="1" applyBorder="1" applyAlignment="1">
      <alignment horizontal="right"/>
    </xf>
    <xf numFmtId="0" fontId="15" fillId="0" borderId="21" xfId="0" applyFont="1" applyBorder="1" applyAlignment="1">
      <alignment horizontal="center"/>
    </xf>
    <xf numFmtId="1" fontId="18" fillId="0" borderId="22" xfId="0" applyNumberFormat="1" applyFont="1" applyBorder="1" applyAlignment="1">
      <alignment horizontal="right"/>
    </xf>
    <xf numFmtId="0" fontId="18" fillId="0" borderId="22" xfId="0" applyFont="1" applyBorder="1"/>
    <xf numFmtId="0" fontId="13" fillId="2" borderId="38" xfId="0" applyNumberFormat="1" applyFont="1" applyFill="1" applyBorder="1" applyAlignment="1">
      <alignment horizontal="center" vertical="center" wrapText="1"/>
    </xf>
    <xf numFmtId="4" fontId="13" fillId="2" borderId="39" xfId="0" applyNumberFormat="1" applyFont="1" applyFill="1" applyBorder="1" applyAlignment="1">
      <alignment horizontal="center" vertical="center" wrapText="1"/>
    </xf>
    <xf numFmtId="0" fontId="0" fillId="0" borderId="21" xfId="0" applyBorder="1"/>
    <xf numFmtId="4" fontId="11" fillId="3" borderId="41" xfId="0" applyNumberFormat="1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 wrapText="1"/>
    </xf>
    <xf numFmtId="0" fontId="15" fillId="0" borderId="22" xfId="0" applyFont="1" applyBorder="1"/>
    <xf numFmtId="2" fontId="18" fillId="0" borderId="22" xfId="0" applyNumberFormat="1" applyFont="1" applyBorder="1"/>
    <xf numFmtId="0" fontId="15" fillId="0" borderId="22" xfId="0" applyFont="1" applyBorder="1" applyAlignment="1">
      <alignment horizontal="center" vertical="center"/>
    </xf>
    <xf numFmtId="4" fontId="11" fillId="3" borderId="22" xfId="1" applyNumberFormat="1" applyFont="1" applyFill="1" applyBorder="1" applyAlignment="1">
      <alignment horizontal="right" wrapText="1"/>
    </xf>
    <xf numFmtId="0" fontId="15" fillId="0" borderId="21" xfId="0" applyFont="1" applyBorder="1" applyAlignment="1">
      <alignment horizontal="center" vertical="center"/>
    </xf>
    <xf numFmtId="0" fontId="0" fillId="0" borderId="30" xfId="0" applyBorder="1"/>
    <xf numFmtId="0" fontId="0" fillId="0" borderId="21" xfId="0" applyBorder="1" applyAlignment="1">
      <alignment horizontal="center"/>
    </xf>
    <xf numFmtId="0" fontId="13" fillId="2" borderId="44" xfId="1" applyNumberFormat="1" applyFont="1" applyFill="1" applyBorder="1" applyAlignment="1">
      <alignment horizontal="center" vertical="center" wrapText="1"/>
    </xf>
    <xf numFmtId="3" fontId="13" fillId="2" borderId="45" xfId="1" applyNumberFormat="1" applyFont="1" applyFill="1" applyBorder="1" applyAlignment="1">
      <alignment horizontal="center" vertical="center" wrapText="1"/>
    </xf>
    <xf numFmtId="2" fontId="18" fillId="0" borderId="22" xfId="0" applyNumberFormat="1" applyFont="1" applyBorder="1" applyAlignment="1">
      <alignment horizontal="right"/>
    </xf>
    <xf numFmtId="0" fontId="15" fillId="0" borderId="30" xfId="0" applyFont="1" applyBorder="1" applyAlignment="1">
      <alignment horizontal="center" vertical="center"/>
    </xf>
    <xf numFmtId="2" fontId="18" fillId="0" borderId="46" xfId="0" applyNumberFormat="1" applyFont="1" applyBorder="1" applyAlignment="1">
      <alignment horizontal="right"/>
    </xf>
    <xf numFmtId="0" fontId="13" fillId="2" borderId="44" xfId="0" applyNumberFormat="1" applyFont="1" applyFill="1" applyBorder="1" applyAlignment="1">
      <alignment horizontal="center" vertical="center" wrapText="1"/>
    </xf>
    <xf numFmtId="4" fontId="13" fillId="2" borderId="47" xfId="0" applyNumberFormat="1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15" fillId="0" borderId="48" xfId="0" applyFont="1" applyBorder="1" applyAlignment="1">
      <alignment horizontal="center"/>
    </xf>
    <xf numFmtId="0" fontId="18" fillId="0" borderId="49" xfId="0" applyFont="1" applyBorder="1"/>
    <xf numFmtId="1" fontId="14" fillId="0" borderId="11" xfId="1" applyNumberFormat="1" applyFont="1" applyFill="1" applyBorder="1" applyAlignment="1">
      <alignment vertical="center" wrapText="1"/>
    </xf>
    <xf numFmtId="0" fontId="15" fillId="0" borderId="15" xfId="0" applyFont="1" applyBorder="1" applyAlignment="1">
      <alignment horizontal="center" vertical="center"/>
    </xf>
    <xf numFmtId="4" fontId="13" fillId="2" borderId="45" xfId="0" applyNumberFormat="1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/>
    </xf>
    <xf numFmtId="0" fontId="13" fillId="4" borderId="16" xfId="0" applyFont="1" applyFill="1" applyBorder="1" applyAlignment="1">
      <alignment vertical="center" wrapText="1"/>
    </xf>
    <xf numFmtId="0" fontId="13" fillId="4" borderId="19" xfId="0" applyFont="1" applyFill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2" xfId="0" applyBorder="1" applyAlignment="1">
      <alignment wrapText="1"/>
    </xf>
    <xf numFmtId="0" fontId="15" fillId="0" borderId="16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15" fillId="0" borderId="42" xfId="0" applyFont="1" applyBorder="1" applyAlignment="1">
      <alignment horizontal="left"/>
    </xf>
    <xf numFmtId="49" fontId="13" fillId="0" borderId="16" xfId="0" applyNumberFormat="1" applyFont="1" applyFill="1" applyBorder="1" applyAlignment="1">
      <alignment vertical="center" wrapText="1"/>
    </xf>
    <xf numFmtId="49" fontId="13" fillId="0" borderId="19" xfId="0" applyNumberFormat="1" applyFont="1" applyFill="1" applyBorder="1" applyAlignment="1">
      <alignment vertical="center" wrapText="1"/>
    </xf>
    <xf numFmtId="49" fontId="13" fillId="0" borderId="42" xfId="0" applyNumberFormat="1" applyFont="1" applyFill="1" applyBorder="1" applyAlignment="1">
      <alignment vertical="center" wrapText="1"/>
    </xf>
    <xf numFmtId="49" fontId="13" fillId="3" borderId="16" xfId="1" applyNumberFormat="1" applyFont="1" applyFill="1" applyBorder="1" applyAlignment="1">
      <alignment horizontal="left" vertical="center" wrapText="1"/>
    </xf>
    <xf numFmtId="49" fontId="13" fillId="3" borderId="19" xfId="1" applyNumberFormat="1" applyFont="1" applyFill="1" applyBorder="1" applyAlignment="1">
      <alignment horizontal="left" vertical="center" wrapText="1"/>
    </xf>
    <xf numFmtId="49" fontId="13" fillId="3" borderId="42" xfId="1" applyNumberFormat="1" applyFont="1" applyFill="1" applyBorder="1" applyAlignment="1">
      <alignment horizontal="left" vertical="center" wrapText="1"/>
    </xf>
    <xf numFmtId="49" fontId="13" fillId="0" borderId="16" xfId="1" applyNumberFormat="1" applyFont="1" applyFill="1" applyBorder="1" applyAlignment="1">
      <alignment horizontal="left" vertical="center" wrapText="1"/>
    </xf>
    <xf numFmtId="49" fontId="13" fillId="0" borderId="19" xfId="1" applyNumberFormat="1" applyFont="1" applyFill="1" applyBorder="1" applyAlignment="1">
      <alignment horizontal="left" vertical="center" wrapText="1"/>
    </xf>
    <xf numFmtId="49" fontId="13" fillId="0" borderId="42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22" xfId="1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0" fillId="0" borderId="1" xfId="0" applyBorder="1" applyAlignment="1"/>
    <xf numFmtId="0" fontId="0" fillId="0" borderId="22" xfId="0" applyBorder="1" applyAlignment="1"/>
    <xf numFmtId="0" fontId="13" fillId="3" borderId="16" xfId="0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horizontal="left" vertical="center" wrapText="1"/>
    </xf>
    <xf numFmtId="0" fontId="15" fillId="0" borderId="16" xfId="0" applyFont="1" applyBorder="1" applyAlignment="1">
      <alignment horizontal="left" wrapText="1"/>
    </xf>
    <xf numFmtId="0" fontId="15" fillId="0" borderId="19" xfId="0" applyFont="1" applyBorder="1" applyAlignment="1">
      <alignment horizontal="left" wrapText="1"/>
    </xf>
    <xf numFmtId="0" fontId="15" fillId="0" borderId="42" xfId="0" applyFont="1" applyBorder="1" applyAlignment="1">
      <alignment horizontal="left" wrapText="1"/>
    </xf>
    <xf numFmtId="0" fontId="21" fillId="0" borderId="16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22" xfId="0" applyNumberFormat="1" applyFont="1" applyFill="1" applyBorder="1" applyAlignment="1">
      <alignment horizontal="left" vertical="center" wrapText="1"/>
    </xf>
    <xf numFmtId="49" fontId="13" fillId="0" borderId="16" xfId="0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left" vertical="center" wrapText="1"/>
    </xf>
    <xf numFmtId="49" fontId="13" fillId="0" borderId="42" xfId="0" applyNumberFormat="1" applyFont="1" applyFill="1" applyBorder="1" applyAlignment="1">
      <alignment horizontal="left" vertical="center" wrapText="1"/>
    </xf>
    <xf numFmtId="49" fontId="19" fillId="3" borderId="16" xfId="0" applyNumberFormat="1" applyFont="1" applyFill="1" applyBorder="1" applyAlignment="1">
      <alignment horizontal="left" vertical="center" wrapText="1"/>
    </xf>
    <xf numFmtId="49" fontId="19" fillId="3" borderId="19" xfId="0" applyNumberFormat="1" applyFont="1" applyFill="1" applyBorder="1" applyAlignment="1">
      <alignment horizontal="left" vertical="center" wrapText="1"/>
    </xf>
    <xf numFmtId="49" fontId="19" fillId="3" borderId="42" xfId="0" applyNumberFormat="1" applyFont="1" applyFill="1" applyBorder="1" applyAlignment="1">
      <alignment horizontal="left" vertical="center" wrapText="1"/>
    </xf>
    <xf numFmtId="49" fontId="13" fillId="3" borderId="16" xfId="0" applyNumberFormat="1" applyFont="1" applyFill="1" applyBorder="1" applyAlignment="1">
      <alignment horizontal="left" vertical="center" wrapText="1"/>
    </xf>
    <xf numFmtId="49" fontId="13" fillId="3" borderId="19" xfId="0" applyNumberFormat="1" applyFont="1" applyFill="1" applyBorder="1" applyAlignment="1">
      <alignment horizontal="left" vertical="center" wrapText="1"/>
    </xf>
    <xf numFmtId="49" fontId="13" fillId="3" borderId="42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9" xfId="0" applyFont="1" applyFill="1" applyBorder="1" applyAlignment="1">
      <alignment horizontal="left" vertical="center" wrapText="1"/>
    </xf>
    <xf numFmtId="0" fontId="13" fillId="0" borderId="4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42" xfId="0" applyFont="1" applyBorder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"/>
  <sheetViews>
    <sheetView tabSelected="1" view="pageBreakPreview" topLeftCell="A47" zoomScaleNormal="100" zoomScaleSheetLayoutView="100" workbookViewId="0">
      <selection activeCell="G53" sqref="G53"/>
    </sheetView>
  </sheetViews>
  <sheetFormatPr defaultRowHeight="15" x14ac:dyDescent="0.25"/>
  <cols>
    <col min="1" max="1" width="3.85546875" customWidth="1"/>
    <col min="2" max="2" width="14.7109375" customWidth="1"/>
    <col min="3" max="3" width="64.85546875" customWidth="1"/>
    <col min="4" max="4" width="22" customWidth="1"/>
    <col min="5" max="5" width="10.42578125" customWidth="1"/>
  </cols>
  <sheetData>
    <row r="1" spans="1:6" ht="27.75" thickTop="1" x14ac:dyDescent="0.25">
      <c r="A1" s="146" t="s">
        <v>0</v>
      </c>
      <c r="B1" s="147"/>
      <c r="C1" s="147"/>
      <c r="D1" s="147"/>
      <c r="E1" s="148"/>
    </row>
    <row r="2" spans="1:6" ht="15" customHeight="1" x14ac:dyDescent="0.25">
      <c r="A2" s="149" t="s">
        <v>1</v>
      </c>
      <c r="B2" s="150"/>
      <c r="C2" s="1" t="s">
        <v>19</v>
      </c>
      <c r="D2" s="2"/>
      <c r="E2" s="76"/>
    </row>
    <row r="3" spans="1:6" ht="20.25" customHeight="1" thickBot="1" x14ac:dyDescent="0.3">
      <c r="A3" s="149" t="s">
        <v>2</v>
      </c>
      <c r="B3" s="151"/>
      <c r="C3" s="3" t="s">
        <v>3</v>
      </c>
      <c r="D3" s="4"/>
      <c r="E3" s="77"/>
    </row>
    <row r="4" spans="1:6" ht="15.75" thickTop="1" x14ac:dyDescent="0.25">
      <c r="A4" s="152" t="s">
        <v>4</v>
      </c>
      <c r="B4" s="155" t="s">
        <v>5</v>
      </c>
      <c r="C4" s="157" t="s">
        <v>6</v>
      </c>
      <c r="D4" s="160" t="s">
        <v>7</v>
      </c>
      <c r="E4" s="161"/>
    </row>
    <row r="5" spans="1:6" x14ac:dyDescent="0.25">
      <c r="A5" s="153"/>
      <c r="B5" s="155"/>
      <c r="C5" s="158"/>
      <c r="D5" s="162"/>
      <c r="E5" s="163"/>
    </row>
    <row r="6" spans="1:6" ht="15.75" thickBot="1" x14ac:dyDescent="0.3">
      <c r="A6" s="154"/>
      <c r="B6" s="156"/>
      <c r="C6" s="159"/>
      <c r="D6" s="5" t="s">
        <v>8</v>
      </c>
      <c r="E6" s="78" t="s">
        <v>9</v>
      </c>
      <c r="F6" s="59"/>
    </row>
    <row r="7" spans="1:6" ht="16.5" thickTop="1" thickBot="1" x14ac:dyDescent="0.3">
      <c r="A7" s="79">
        <v>1</v>
      </c>
      <c r="B7" s="6">
        <v>2</v>
      </c>
      <c r="C7" s="7" t="s">
        <v>10</v>
      </c>
      <c r="D7" s="6">
        <v>4</v>
      </c>
      <c r="E7" s="80">
        <v>5</v>
      </c>
    </row>
    <row r="8" spans="1:6" ht="16.5" thickTop="1" thickBot="1" x14ac:dyDescent="0.3">
      <c r="A8" s="88"/>
      <c r="B8" s="15" t="s">
        <v>11</v>
      </c>
      <c r="C8" s="16" t="s">
        <v>12</v>
      </c>
      <c r="D8" s="17" t="s">
        <v>13</v>
      </c>
      <c r="E8" s="89" t="s">
        <v>13</v>
      </c>
    </row>
    <row r="9" spans="1:6" ht="43.5" thickTop="1" x14ac:dyDescent="0.25">
      <c r="A9" s="81"/>
      <c r="B9" s="9" t="s">
        <v>14</v>
      </c>
      <c r="C9" s="10" t="s">
        <v>15</v>
      </c>
      <c r="D9" s="11" t="s">
        <v>13</v>
      </c>
      <c r="E9" s="82" t="s">
        <v>13</v>
      </c>
    </row>
    <row r="10" spans="1:6" x14ac:dyDescent="0.25">
      <c r="A10" s="83">
        <v>1</v>
      </c>
      <c r="B10" s="12" t="s">
        <v>16</v>
      </c>
      <c r="C10" s="166" t="s">
        <v>17</v>
      </c>
      <c r="D10" s="167"/>
      <c r="E10" s="168"/>
    </row>
    <row r="11" spans="1:6" x14ac:dyDescent="0.25">
      <c r="A11" s="83"/>
      <c r="B11" s="12" t="s">
        <v>103</v>
      </c>
      <c r="C11" s="13" t="s">
        <v>102</v>
      </c>
      <c r="D11" s="14" t="s">
        <v>18</v>
      </c>
      <c r="E11" s="84">
        <f>0.344</f>
        <v>0.34399999999999997</v>
      </c>
    </row>
    <row r="12" spans="1:6" ht="28.5" x14ac:dyDescent="0.25">
      <c r="A12" s="60"/>
      <c r="B12" s="54" t="s">
        <v>71</v>
      </c>
      <c r="C12" s="175" t="s">
        <v>73</v>
      </c>
      <c r="D12" s="175"/>
      <c r="E12" s="176"/>
    </row>
    <row r="13" spans="1:6" ht="27.75" customHeight="1" x14ac:dyDescent="0.25">
      <c r="A13" s="85">
        <v>2</v>
      </c>
      <c r="B13" s="53" t="s">
        <v>72</v>
      </c>
      <c r="C13" s="166" t="s">
        <v>137</v>
      </c>
      <c r="D13" s="167"/>
      <c r="E13" s="168"/>
    </row>
    <row r="14" spans="1:6" ht="18" x14ac:dyDescent="0.25">
      <c r="A14" s="60"/>
      <c r="B14" s="12" t="s">
        <v>103</v>
      </c>
      <c r="C14" s="55" t="s">
        <v>104</v>
      </c>
      <c r="D14" s="63" t="s">
        <v>74</v>
      </c>
      <c r="E14" s="86">
        <f>ROUND(930*0.1,0)</f>
        <v>93</v>
      </c>
    </row>
    <row r="15" spans="1:6" ht="57" x14ac:dyDescent="0.25">
      <c r="A15" s="60"/>
      <c r="B15" s="61" t="s">
        <v>128</v>
      </c>
      <c r="C15" s="62" t="s">
        <v>129</v>
      </c>
      <c r="D15" s="63" t="s">
        <v>13</v>
      </c>
      <c r="E15" s="64" t="s">
        <v>13</v>
      </c>
    </row>
    <row r="16" spans="1:6" x14ac:dyDescent="0.25">
      <c r="A16" s="85">
        <v>3</v>
      </c>
      <c r="B16" s="53" t="s">
        <v>130</v>
      </c>
      <c r="C16" s="166" t="s">
        <v>99</v>
      </c>
      <c r="D16" s="167"/>
      <c r="E16" s="168"/>
    </row>
    <row r="17" spans="1:5" ht="18.75" thickBot="1" x14ac:dyDescent="0.3">
      <c r="A17" s="60"/>
      <c r="B17" s="12" t="s">
        <v>103</v>
      </c>
      <c r="C17" s="55" t="s">
        <v>138</v>
      </c>
      <c r="D17" s="63" t="s">
        <v>74</v>
      </c>
      <c r="E17" s="87">
        <f>1.5*0.2*1.5</f>
        <v>0.45000000000000007</v>
      </c>
    </row>
    <row r="18" spans="1:5" ht="16.5" thickTop="1" thickBot="1" x14ac:dyDescent="0.3">
      <c r="A18" s="88"/>
      <c r="B18" s="15" t="s">
        <v>20</v>
      </c>
      <c r="C18" s="16" t="s">
        <v>21</v>
      </c>
      <c r="D18" s="17" t="s">
        <v>13</v>
      </c>
      <c r="E18" s="89" t="s">
        <v>13</v>
      </c>
    </row>
    <row r="19" spans="1:5" ht="29.25" thickTop="1" x14ac:dyDescent="0.25">
      <c r="A19" s="81"/>
      <c r="B19" s="71" t="s">
        <v>22</v>
      </c>
      <c r="C19" s="18" t="s">
        <v>23</v>
      </c>
      <c r="D19" s="19" t="s">
        <v>13</v>
      </c>
      <c r="E19" s="82" t="s">
        <v>13</v>
      </c>
    </row>
    <row r="20" spans="1:5" ht="32.25" customHeight="1" x14ac:dyDescent="0.25">
      <c r="A20" s="85">
        <f>A16+1</f>
        <v>4</v>
      </c>
      <c r="B20" s="21" t="s">
        <v>24</v>
      </c>
      <c r="C20" s="164" t="s">
        <v>139</v>
      </c>
      <c r="D20" s="164"/>
      <c r="E20" s="165"/>
    </row>
    <row r="21" spans="1:5" ht="30" x14ac:dyDescent="0.25">
      <c r="A21" s="90"/>
      <c r="B21" s="12" t="s">
        <v>105</v>
      </c>
      <c r="C21" s="72" t="s">
        <v>106</v>
      </c>
      <c r="D21" s="22" t="s">
        <v>25</v>
      </c>
      <c r="E21" s="87">
        <f>4*0.5*344</f>
        <v>688</v>
      </c>
    </row>
    <row r="22" spans="1:5" ht="33.75" customHeight="1" x14ac:dyDescent="0.25">
      <c r="A22" s="85">
        <f>A20+1</f>
        <v>5</v>
      </c>
      <c r="B22" s="21" t="s">
        <v>24</v>
      </c>
      <c r="C22" s="164" t="s">
        <v>140</v>
      </c>
      <c r="D22" s="164"/>
      <c r="E22" s="165"/>
    </row>
    <row r="23" spans="1:5" ht="30" x14ac:dyDescent="0.25">
      <c r="A23" s="90"/>
      <c r="B23" s="12" t="s">
        <v>105</v>
      </c>
      <c r="C23" s="72" t="s">
        <v>107</v>
      </c>
      <c r="D23" s="22" t="s">
        <v>25</v>
      </c>
      <c r="E23" s="87">
        <f>1438-3-688</f>
        <v>747</v>
      </c>
    </row>
    <row r="24" spans="1:5" ht="33" customHeight="1" x14ac:dyDescent="0.25">
      <c r="A24" s="85">
        <f>A22+1</f>
        <v>6</v>
      </c>
      <c r="B24" s="21" t="s">
        <v>24</v>
      </c>
      <c r="C24" s="164" t="s">
        <v>141</v>
      </c>
      <c r="D24" s="164"/>
      <c r="E24" s="165"/>
    </row>
    <row r="25" spans="1:5" ht="18" x14ac:dyDescent="0.25">
      <c r="A25" s="90"/>
      <c r="B25" s="12" t="s">
        <v>103</v>
      </c>
      <c r="C25" s="72" t="s">
        <v>108</v>
      </c>
      <c r="D25" s="22" t="s">
        <v>25</v>
      </c>
      <c r="E25" s="87">
        <f>0.25*0.5*17.2*5+0.55*10*5.5</f>
        <v>41</v>
      </c>
    </row>
    <row r="26" spans="1:5" ht="33" customHeight="1" x14ac:dyDescent="0.25">
      <c r="A26" s="85">
        <f>A24+1</f>
        <v>7</v>
      </c>
      <c r="B26" s="21" t="s">
        <v>24</v>
      </c>
      <c r="C26" s="164" t="s">
        <v>142</v>
      </c>
      <c r="D26" s="164"/>
      <c r="E26" s="165"/>
    </row>
    <row r="27" spans="1:5" ht="18" x14ac:dyDescent="0.25">
      <c r="A27" s="90"/>
      <c r="B27" s="12" t="s">
        <v>103</v>
      </c>
      <c r="C27" s="72" t="s">
        <v>109</v>
      </c>
      <c r="D27" s="22" t="s">
        <v>25</v>
      </c>
      <c r="E27" s="87">
        <f>ROUND(15*0.21+65*0.38,0)</f>
        <v>28</v>
      </c>
    </row>
    <row r="28" spans="1:5" ht="28.5" x14ac:dyDescent="0.25">
      <c r="A28" s="83"/>
      <c r="B28" s="23" t="s">
        <v>26</v>
      </c>
      <c r="C28" s="169" t="s">
        <v>27</v>
      </c>
      <c r="D28" s="170"/>
      <c r="E28" s="171"/>
    </row>
    <row r="29" spans="1:5" ht="20.25" customHeight="1" x14ac:dyDescent="0.25">
      <c r="A29" s="85">
        <f>A26+1</f>
        <v>8</v>
      </c>
      <c r="B29" s="24" t="s">
        <v>28</v>
      </c>
      <c r="C29" s="172" t="s">
        <v>29</v>
      </c>
      <c r="D29" s="173"/>
      <c r="E29" s="174"/>
    </row>
    <row r="30" spans="1:5" ht="30.75" thickBot="1" x14ac:dyDescent="0.3">
      <c r="A30" s="60"/>
      <c r="B30" s="12" t="s">
        <v>105</v>
      </c>
      <c r="C30" s="72" t="s">
        <v>110</v>
      </c>
      <c r="D30" s="14" t="s">
        <v>25</v>
      </c>
      <c r="E30" s="87">
        <f>ROUND(47.8,0)</f>
        <v>48</v>
      </c>
    </row>
    <row r="31" spans="1:5" ht="16.5" thickTop="1" thickBot="1" x14ac:dyDescent="0.3">
      <c r="A31" s="88"/>
      <c r="B31" s="26" t="s">
        <v>30</v>
      </c>
      <c r="C31" s="27" t="s">
        <v>31</v>
      </c>
      <c r="D31" s="8" t="s">
        <v>13</v>
      </c>
      <c r="E31" s="89" t="s">
        <v>13</v>
      </c>
    </row>
    <row r="32" spans="1:5" ht="43.5" thickTop="1" x14ac:dyDescent="0.25">
      <c r="A32" s="81"/>
      <c r="B32" s="28" t="s">
        <v>32</v>
      </c>
      <c r="C32" s="29" t="s">
        <v>33</v>
      </c>
      <c r="D32" s="21" t="s">
        <v>13</v>
      </c>
      <c r="E32" s="91" t="s">
        <v>13</v>
      </c>
    </row>
    <row r="33" spans="1:6" x14ac:dyDescent="0.25">
      <c r="A33" s="85">
        <f>A29+1</f>
        <v>9</v>
      </c>
      <c r="B33" s="31" t="s">
        <v>35</v>
      </c>
      <c r="C33" s="120" t="s">
        <v>127</v>
      </c>
      <c r="D33" s="121"/>
      <c r="E33" s="122"/>
    </row>
    <row r="34" spans="1:6" x14ac:dyDescent="0.25">
      <c r="A34" s="60"/>
      <c r="B34" s="12" t="s">
        <v>103</v>
      </c>
      <c r="C34" s="72" t="s">
        <v>111</v>
      </c>
      <c r="D34" s="20" t="s">
        <v>36</v>
      </c>
      <c r="E34" s="87">
        <v>2</v>
      </c>
    </row>
    <row r="35" spans="1:6" x14ac:dyDescent="0.25">
      <c r="A35" s="85">
        <v>10</v>
      </c>
      <c r="B35" s="31" t="s">
        <v>35</v>
      </c>
      <c r="C35" s="134" t="s">
        <v>100</v>
      </c>
      <c r="D35" s="135"/>
      <c r="E35" s="136"/>
    </row>
    <row r="36" spans="1:6" ht="15.75" thickBot="1" x14ac:dyDescent="0.3">
      <c r="A36" s="60"/>
      <c r="B36" s="12" t="s">
        <v>103</v>
      </c>
      <c r="C36" s="72" t="s">
        <v>112</v>
      </c>
      <c r="D36" s="20" t="s">
        <v>143</v>
      </c>
      <c r="E36" s="87">
        <v>1</v>
      </c>
    </row>
    <row r="37" spans="1:6" ht="16.5" thickTop="1" thickBot="1" x14ac:dyDescent="0.3">
      <c r="A37" s="88"/>
      <c r="B37" s="26" t="s">
        <v>37</v>
      </c>
      <c r="C37" s="27" t="s">
        <v>38</v>
      </c>
      <c r="D37" s="8" t="s">
        <v>13</v>
      </c>
      <c r="E37" s="89" t="s">
        <v>13</v>
      </c>
    </row>
    <row r="38" spans="1:6" ht="43.5" thickTop="1" x14ac:dyDescent="0.25">
      <c r="A38" s="83"/>
      <c r="B38" s="9" t="s">
        <v>39</v>
      </c>
      <c r="C38" s="29" t="s">
        <v>40</v>
      </c>
      <c r="D38" s="19" t="s">
        <v>13</v>
      </c>
      <c r="E38" s="92" t="s">
        <v>13</v>
      </c>
    </row>
    <row r="39" spans="1:6" x14ac:dyDescent="0.25">
      <c r="A39" s="83">
        <f>A35+1</f>
        <v>11</v>
      </c>
      <c r="B39" s="12" t="s">
        <v>41</v>
      </c>
      <c r="C39" s="123" t="s">
        <v>42</v>
      </c>
      <c r="D39" s="124"/>
      <c r="E39" s="125"/>
    </row>
    <row r="40" spans="1:6" ht="18" x14ac:dyDescent="0.25">
      <c r="A40" s="83"/>
      <c r="B40" s="12" t="s">
        <v>103</v>
      </c>
      <c r="C40" s="32" t="s">
        <v>113</v>
      </c>
      <c r="D40" s="14" t="s">
        <v>43</v>
      </c>
      <c r="E40" s="84">
        <f>1891+65+930+245+65+15</f>
        <v>3211</v>
      </c>
    </row>
    <row r="41" spans="1:6" ht="57" x14ac:dyDescent="0.25">
      <c r="A41" s="60"/>
      <c r="B41" s="38" t="s">
        <v>75</v>
      </c>
      <c r="C41" s="39" t="s">
        <v>76</v>
      </c>
      <c r="D41" s="25"/>
      <c r="E41" s="93"/>
    </row>
    <row r="42" spans="1:6" x14ac:dyDescent="0.25">
      <c r="A42" s="85">
        <f>A39+1</f>
        <v>12</v>
      </c>
      <c r="B42" s="35" t="s">
        <v>77</v>
      </c>
      <c r="C42" s="129" t="s">
        <v>153</v>
      </c>
      <c r="D42" s="130"/>
      <c r="E42" s="131"/>
    </row>
    <row r="43" spans="1:6" ht="18" x14ac:dyDescent="0.25">
      <c r="A43" s="60"/>
      <c r="B43" s="12" t="s">
        <v>103</v>
      </c>
      <c r="C43" s="72" t="s">
        <v>114</v>
      </c>
      <c r="D43" s="14" t="s">
        <v>43</v>
      </c>
      <c r="E43" s="94">
        <f>1891+929</f>
        <v>2820</v>
      </c>
    </row>
    <row r="44" spans="1:6" x14ac:dyDescent="0.25">
      <c r="A44" s="85">
        <f>A42+1</f>
        <v>13</v>
      </c>
      <c r="B44" s="35" t="s">
        <v>77</v>
      </c>
      <c r="C44" s="129" t="s">
        <v>80</v>
      </c>
      <c r="D44" s="130"/>
      <c r="E44" s="131"/>
    </row>
    <row r="45" spans="1:6" ht="18" x14ac:dyDescent="0.25">
      <c r="A45" s="60"/>
      <c r="B45" s="12" t="s">
        <v>103</v>
      </c>
      <c r="C45" s="72" t="s">
        <v>115</v>
      </c>
      <c r="D45" s="14" t="s">
        <v>43</v>
      </c>
      <c r="E45" s="94">
        <v>1891</v>
      </c>
    </row>
    <row r="46" spans="1:6" ht="33" customHeight="1" x14ac:dyDescent="0.25">
      <c r="A46" s="85">
        <f>A44+1</f>
        <v>14</v>
      </c>
      <c r="B46" s="35" t="s">
        <v>77</v>
      </c>
      <c r="C46" s="129" t="s">
        <v>81</v>
      </c>
      <c r="D46" s="130"/>
      <c r="E46" s="131"/>
    </row>
    <row r="47" spans="1:6" ht="18" x14ac:dyDescent="0.25">
      <c r="A47" s="60"/>
      <c r="B47" s="12" t="s">
        <v>103</v>
      </c>
      <c r="C47" s="72" t="s">
        <v>114</v>
      </c>
      <c r="D47" s="14" t="s">
        <v>43</v>
      </c>
      <c r="E47" s="94">
        <f>1891+929</f>
        <v>2820</v>
      </c>
      <c r="F47" s="59"/>
    </row>
    <row r="48" spans="1:6" ht="32.25" customHeight="1" x14ac:dyDescent="0.25">
      <c r="A48" s="85">
        <f>A46+1</f>
        <v>15</v>
      </c>
      <c r="B48" s="35" t="s">
        <v>77</v>
      </c>
      <c r="C48" s="129" t="s">
        <v>82</v>
      </c>
      <c r="D48" s="130"/>
      <c r="E48" s="131"/>
      <c r="F48" s="59"/>
    </row>
    <row r="49" spans="1:6" ht="18" x14ac:dyDescent="0.25">
      <c r="A49" s="60"/>
      <c r="B49" s="12" t="s">
        <v>103</v>
      </c>
      <c r="C49" s="72" t="s">
        <v>115</v>
      </c>
      <c r="D49" s="14" t="s">
        <v>43</v>
      </c>
      <c r="E49" s="94">
        <v>1891</v>
      </c>
      <c r="F49" s="59"/>
    </row>
    <row r="50" spans="1:6" ht="57" x14ac:dyDescent="0.25">
      <c r="A50" s="60"/>
      <c r="B50" s="33" t="s">
        <v>44</v>
      </c>
      <c r="C50" s="34" t="s">
        <v>45</v>
      </c>
      <c r="D50" s="63" t="s">
        <v>13</v>
      </c>
      <c r="E50" s="95" t="s">
        <v>13</v>
      </c>
    </row>
    <row r="51" spans="1:6" ht="28.5" customHeight="1" x14ac:dyDescent="0.25">
      <c r="A51" s="60">
        <v>16</v>
      </c>
      <c r="B51" s="35" t="s">
        <v>46</v>
      </c>
      <c r="C51" s="115" t="s">
        <v>151</v>
      </c>
      <c r="D51" s="116"/>
      <c r="E51" s="102">
        <v>1891</v>
      </c>
    </row>
    <row r="52" spans="1:6" ht="18" x14ac:dyDescent="0.25">
      <c r="A52" s="60"/>
      <c r="B52" s="12" t="s">
        <v>103</v>
      </c>
      <c r="C52" s="37" t="s">
        <v>115</v>
      </c>
      <c r="D52" s="14" t="s">
        <v>43</v>
      </c>
      <c r="E52" s="114"/>
    </row>
    <row r="53" spans="1:6" ht="30.75" customHeight="1" x14ac:dyDescent="0.25">
      <c r="A53" s="60">
        <v>17</v>
      </c>
      <c r="B53" s="35" t="s">
        <v>46</v>
      </c>
      <c r="C53" s="115" t="s">
        <v>156</v>
      </c>
      <c r="D53" s="116"/>
      <c r="E53" s="96">
        <v>930</v>
      </c>
    </row>
    <row r="54" spans="1:6" ht="18" x14ac:dyDescent="0.25">
      <c r="A54" s="60"/>
      <c r="B54" s="12" t="s">
        <v>103</v>
      </c>
      <c r="C54" s="37" t="s">
        <v>121</v>
      </c>
      <c r="D54" s="14" t="s">
        <v>43</v>
      </c>
      <c r="E54" s="114"/>
    </row>
    <row r="55" spans="1:6" x14ac:dyDescent="0.25">
      <c r="A55" s="85">
        <f>A53+1</f>
        <v>18</v>
      </c>
      <c r="B55" s="35" t="s">
        <v>46</v>
      </c>
      <c r="C55" s="126" t="s">
        <v>47</v>
      </c>
      <c r="D55" s="127"/>
      <c r="E55" s="128"/>
    </row>
    <row r="56" spans="1:6" ht="18" x14ac:dyDescent="0.25">
      <c r="A56" s="85"/>
      <c r="B56" s="12" t="s">
        <v>103</v>
      </c>
      <c r="C56" s="37" t="s">
        <v>116</v>
      </c>
      <c r="D56" s="14" t="s">
        <v>43</v>
      </c>
      <c r="E56" s="96">
        <v>245</v>
      </c>
    </row>
    <row r="57" spans="1:6" ht="57" x14ac:dyDescent="0.25">
      <c r="A57" s="97"/>
      <c r="B57" s="38" t="s">
        <v>48</v>
      </c>
      <c r="C57" s="39" t="s">
        <v>49</v>
      </c>
      <c r="D57" s="63" t="s">
        <v>13</v>
      </c>
      <c r="E57" s="95" t="s">
        <v>13</v>
      </c>
    </row>
    <row r="58" spans="1:6" x14ac:dyDescent="0.25">
      <c r="A58" s="97">
        <f>A55+1</f>
        <v>19</v>
      </c>
      <c r="B58" s="40" t="s">
        <v>50</v>
      </c>
      <c r="C58" s="120" t="s">
        <v>155</v>
      </c>
      <c r="D58" s="121"/>
      <c r="E58" s="122"/>
    </row>
    <row r="59" spans="1:6" ht="18" x14ac:dyDescent="0.25">
      <c r="A59" s="98"/>
      <c r="B59" s="12" t="s">
        <v>103</v>
      </c>
      <c r="C59" s="37" t="s">
        <v>118</v>
      </c>
      <c r="D59" s="14" t="s">
        <v>43</v>
      </c>
      <c r="E59" s="96">
        <v>65</v>
      </c>
    </row>
    <row r="60" spans="1:6" x14ac:dyDescent="0.25">
      <c r="A60" s="97">
        <f>A58+1</f>
        <v>20</v>
      </c>
      <c r="B60" s="40" t="s">
        <v>50</v>
      </c>
      <c r="C60" s="120" t="s">
        <v>83</v>
      </c>
      <c r="D60" s="121"/>
      <c r="E60" s="122"/>
    </row>
    <row r="61" spans="1:6" ht="18" x14ac:dyDescent="0.25">
      <c r="A61" s="90"/>
      <c r="B61" s="12" t="s">
        <v>103</v>
      </c>
      <c r="C61" s="37" t="s">
        <v>117</v>
      </c>
      <c r="D61" s="14" t="s">
        <v>43</v>
      </c>
      <c r="E61" s="96">
        <v>15</v>
      </c>
    </row>
    <row r="62" spans="1:6" ht="33" customHeight="1" x14ac:dyDescent="0.25">
      <c r="A62" s="97">
        <f>A60+1</f>
        <v>21</v>
      </c>
      <c r="B62" s="40" t="s">
        <v>50</v>
      </c>
      <c r="C62" s="140" t="s">
        <v>84</v>
      </c>
      <c r="D62" s="141"/>
      <c r="E62" s="142"/>
    </row>
    <row r="63" spans="1:6" ht="18" x14ac:dyDescent="0.25">
      <c r="A63" s="90"/>
      <c r="B63" s="12" t="s">
        <v>103</v>
      </c>
      <c r="C63" s="37" t="s">
        <v>119</v>
      </c>
      <c r="D63" s="14" t="s">
        <v>43</v>
      </c>
      <c r="E63" s="96">
        <f>1891+65+159</f>
        <v>2115</v>
      </c>
    </row>
    <row r="64" spans="1:6" x14ac:dyDescent="0.25">
      <c r="A64" s="97">
        <v>22</v>
      </c>
      <c r="B64" s="40" t="s">
        <v>50</v>
      </c>
      <c r="C64" s="120" t="s">
        <v>154</v>
      </c>
      <c r="D64" s="121"/>
      <c r="E64" s="122"/>
    </row>
    <row r="65" spans="1:6" ht="18" x14ac:dyDescent="0.25">
      <c r="A65" s="90"/>
      <c r="B65" s="12" t="s">
        <v>103</v>
      </c>
      <c r="C65" s="37" t="s">
        <v>120</v>
      </c>
      <c r="D65" s="14" t="s">
        <v>43</v>
      </c>
      <c r="E65" s="96">
        <v>929</v>
      </c>
    </row>
    <row r="66" spans="1:6" ht="42.75" x14ac:dyDescent="0.25">
      <c r="A66" s="97"/>
      <c r="B66" s="41" t="s">
        <v>51</v>
      </c>
      <c r="C66" s="42" t="s">
        <v>52</v>
      </c>
      <c r="D66" s="63" t="s">
        <v>13</v>
      </c>
      <c r="E66" s="95" t="s">
        <v>13</v>
      </c>
    </row>
    <row r="67" spans="1:6" x14ac:dyDescent="0.25">
      <c r="A67" s="99">
        <f>A64+1</f>
        <v>23</v>
      </c>
      <c r="B67" s="40" t="s">
        <v>53</v>
      </c>
      <c r="C67" s="132" t="s">
        <v>152</v>
      </c>
      <c r="D67" s="132"/>
      <c r="E67" s="133"/>
    </row>
    <row r="68" spans="1:6" ht="18.75" thickBot="1" x14ac:dyDescent="0.3">
      <c r="A68" s="99"/>
      <c r="B68" s="12" t="s">
        <v>103</v>
      </c>
      <c r="C68" s="37" t="s">
        <v>118</v>
      </c>
      <c r="D68" s="14" t="s">
        <v>43</v>
      </c>
      <c r="E68" s="96">
        <v>65</v>
      </c>
    </row>
    <row r="69" spans="1:6" ht="16.5" thickTop="1" thickBot="1" x14ac:dyDescent="0.3">
      <c r="A69" s="100"/>
      <c r="B69" s="56" t="s">
        <v>78</v>
      </c>
      <c r="C69" s="57" t="s">
        <v>79</v>
      </c>
      <c r="D69" s="58" t="s">
        <v>13</v>
      </c>
      <c r="E69" s="101" t="s">
        <v>13</v>
      </c>
      <c r="F69" s="59"/>
    </row>
    <row r="70" spans="1:6" ht="57.75" thickTop="1" x14ac:dyDescent="0.25">
      <c r="A70" s="97"/>
      <c r="B70" s="41" t="s">
        <v>148</v>
      </c>
      <c r="C70" s="42" t="s">
        <v>150</v>
      </c>
      <c r="D70" s="63" t="s">
        <v>13</v>
      </c>
      <c r="E70" s="95" t="s">
        <v>13</v>
      </c>
      <c r="F70" s="59"/>
    </row>
    <row r="71" spans="1:6" x14ac:dyDescent="0.25">
      <c r="A71" s="97">
        <v>24</v>
      </c>
      <c r="B71" s="36" t="s">
        <v>56</v>
      </c>
      <c r="C71" s="129" t="s">
        <v>149</v>
      </c>
      <c r="D71" s="130"/>
      <c r="E71" s="131"/>
      <c r="F71" s="59"/>
    </row>
    <row r="72" spans="1:6" ht="18" x14ac:dyDescent="0.25">
      <c r="A72" s="97"/>
      <c r="B72" s="12" t="s">
        <v>103</v>
      </c>
      <c r="C72" s="43" t="s">
        <v>115</v>
      </c>
      <c r="D72" s="14" t="s">
        <v>43</v>
      </c>
      <c r="E72" s="102">
        <v>1891</v>
      </c>
      <c r="F72" s="59"/>
    </row>
    <row r="73" spans="1:6" ht="57" x14ac:dyDescent="0.25">
      <c r="A73" s="97"/>
      <c r="B73" s="41" t="s">
        <v>54</v>
      </c>
      <c r="C73" s="42" t="s">
        <v>55</v>
      </c>
      <c r="D73" s="63" t="s">
        <v>13</v>
      </c>
      <c r="E73" s="95" t="s">
        <v>13</v>
      </c>
      <c r="F73" s="59"/>
    </row>
    <row r="74" spans="1:6" x14ac:dyDescent="0.25">
      <c r="A74" s="97">
        <f>A71+1</f>
        <v>25</v>
      </c>
      <c r="B74" s="36" t="s">
        <v>56</v>
      </c>
      <c r="C74" s="129" t="s">
        <v>85</v>
      </c>
      <c r="D74" s="130"/>
      <c r="E74" s="131"/>
      <c r="F74" s="59"/>
    </row>
    <row r="75" spans="1:6" ht="18.75" thickBot="1" x14ac:dyDescent="0.3">
      <c r="A75" s="97"/>
      <c r="B75" s="12" t="s">
        <v>103</v>
      </c>
      <c r="C75" s="43" t="s">
        <v>115</v>
      </c>
      <c r="D75" s="14" t="s">
        <v>43</v>
      </c>
      <c r="E75" s="102">
        <v>1891</v>
      </c>
      <c r="F75" s="59"/>
    </row>
    <row r="76" spans="1:6" x14ac:dyDescent="0.25">
      <c r="A76" s="97">
        <f>A74+1</f>
        <v>26</v>
      </c>
      <c r="B76" s="36" t="s">
        <v>56</v>
      </c>
      <c r="C76" s="129" t="s">
        <v>86</v>
      </c>
      <c r="D76" s="130"/>
      <c r="E76" s="131"/>
      <c r="F76" s="59"/>
    </row>
    <row r="77" spans="1:6" ht="18" x14ac:dyDescent="0.25">
      <c r="A77" s="103"/>
      <c r="B77" s="12" t="s">
        <v>103</v>
      </c>
      <c r="C77" s="44" t="s">
        <v>121</v>
      </c>
      <c r="D77" s="14" t="s">
        <v>43</v>
      </c>
      <c r="E77" s="104">
        <v>930</v>
      </c>
    </row>
    <row r="78" spans="1:6" ht="42.75" x14ac:dyDescent="0.25">
      <c r="A78" s="97"/>
      <c r="B78" s="41" t="s">
        <v>57</v>
      </c>
      <c r="C78" s="42" t="s">
        <v>58</v>
      </c>
      <c r="D78" s="63" t="s">
        <v>13</v>
      </c>
      <c r="E78" s="95" t="s">
        <v>13</v>
      </c>
    </row>
    <row r="79" spans="1:6" ht="28.5" customHeight="1" x14ac:dyDescent="0.25">
      <c r="A79" s="85">
        <f>A76+1</f>
        <v>27</v>
      </c>
      <c r="B79" s="35" t="s">
        <v>59</v>
      </c>
      <c r="C79" s="140" t="s">
        <v>89</v>
      </c>
      <c r="D79" s="141"/>
      <c r="E79" s="142"/>
    </row>
    <row r="80" spans="1:6" ht="18" x14ac:dyDescent="0.25">
      <c r="A80" s="85"/>
      <c r="B80" s="12" t="s">
        <v>103</v>
      </c>
      <c r="C80" s="25" t="s">
        <v>118</v>
      </c>
      <c r="D80" s="14" t="s">
        <v>43</v>
      </c>
      <c r="E80" s="87">
        <v>65</v>
      </c>
    </row>
    <row r="81" spans="1:6" ht="27.75" customHeight="1" x14ac:dyDescent="0.25">
      <c r="A81" s="85">
        <f>A79+1</f>
        <v>28</v>
      </c>
      <c r="B81" s="35" t="s">
        <v>59</v>
      </c>
      <c r="C81" s="184" t="s">
        <v>88</v>
      </c>
      <c r="D81" s="185"/>
      <c r="E81" s="186"/>
    </row>
    <row r="82" spans="1:6" ht="18.75" thickBot="1" x14ac:dyDescent="0.3">
      <c r="A82" s="85"/>
      <c r="B82" s="12" t="s">
        <v>103</v>
      </c>
      <c r="C82" s="25" t="s">
        <v>117</v>
      </c>
      <c r="D82" s="14" t="s">
        <v>43</v>
      </c>
      <c r="E82" s="87">
        <v>15</v>
      </c>
    </row>
    <row r="83" spans="1:6" ht="37.5" customHeight="1" x14ac:dyDescent="0.25">
      <c r="A83" s="85">
        <f>A79+1</f>
        <v>28</v>
      </c>
      <c r="B83" s="35" t="s">
        <v>59</v>
      </c>
      <c r="C83" s="140" t="s">
        <v>87</v>
      </c>
      <c r="D83" s="141"/>
      <c r="E83" s="142"/>
    </row>
    <row r="84" spans="1:6" ht="18.75" thickBot="1" x14ac:dyDescent="0.3">
      <c r="A84" s="85"/>
      <c r="B84" s="12" t="s">
        <v>103</v>
      </c>
      <c r="C84" s="25" t="s">
        <v>118</v>
      </c>
      <c r="D84" s="14" t="s">
        <v>43</v>
      </c>
      <c r="E84" s="87">
        <v>65</v>
      </c>
    </row>
    <row r="85" spans="1:6" ht="39" customHeight="1" thickTop="1" thickBot="1" x14ac:dyDescent="0.3">
      <c r="A85" s="105"/>
      <c r="B85" s="45" t="s">
        <v>146</v>
      </c>
      <c r="C85" s="46" t="s">
        <v>145</v>
      </c>
      <c r="D85" s="47" t="s">
        <v>13</v>
      </c>
      <c r="E85" s="113" t="s">
        <v>13</v>
      </c>
    </row>
    <row r="86" spans="1:6" ht="42.75" customHeight="1" thickTop="1" x14ac:dyDescent="0.25">
      <c r="A86" s="97"/>
      <c r="B86" s="41" t="s">
        <v>134</v>
      </c>
      <c r="C86" s="111" t="s">
        <v>144</v>
      </c>
      <c r="D86" s="30" t="s">
        <v>13</v>
      </c>
      <c r="E86" s="112" t="s">
        <v>13</v>
      </c>
    </row>
    <row r="87" spans="1:6" ht="38.25" customHeight="1" x14ac:dyDescent="0.25">
      <c r="A87" s="85">
        <f>A83+1</f>
        <v>29</v>
      </c>
      <c r="B87" s="71" t="s">
        <v>134</v>
      </c>
      <c r="C87" s="143" t="s">
        <v>98</v>
      </c>
      <c r="D87" s="144"/>
      <c r="E87" s="145"/>
    </row>
    <row r="88" spans="1:6" ht="15.75" thickBot="1" x14ac:dyDescent="0.3">
      <c r="A88" s="85"/>
      <c r="B88" s="12" t="s">
        <v>103</v>
      </c>
      <c r="C88" s="25" t="s">
        <v>136</v>
      </c>
      <c r="D88" s="14" t="s">
        <v>34</v>
      </c>
      <c r="E88" s="87">
        <v>6</v>
      </c>
    </row>
    <row r="89" spans="1:6" ht="16.5" thickTop="1" thickBot="1" x14ac:dyDescent="0.3">
      <c r="A89" s="105"/>
      <c r="B89" s="45" t="s">
        <v>60</v>
      </c>
      <c r="C89" s="46" t="s">
        <v>61</v>
      </c>
      <c r="D89" s="47" t="s">
        <v>13</v>
      </c>
      <c r="E89" s="106" t="s">
        <v>13</v>
      </c>
    </row>
    <row r="90" spans="1:6" ht="43.5" thickTop="1" x14ac:dyDescent="0.25">
      <c r="A90" s="85"/>
      <c r="B90" s="9" t="s">
        <v>62</v>
      </c>
      <c r="C90" s="29" t="s">
        <v>63</v>
      </c>
      <c r="D90" s="63" t="s">
        <v>13</v>
      </c>
      <c r="E90" s="107" t="s">
        <v>13</v>
      </c>
    </row>
    <row r="91" spans="1:6" ht="30.75" customHeight="1" x14ac:dyDescent="0.25">
      <c r="A91" s="85">
        <f>A87+1</f>
        <v>30</v>
      </c>
      <c r="B91" s="53" t="s">
        <v>64</v>
      </c>
      <c r="C91" s="182" t="s">
        <v>90</v>
      </c>
      <c r="D91" s="182"/>
      <c r="E91" s="183"/>
    </row>
    <row r="92" spans="1:6" x14ac:dyDescent="0.25">
      <c r="A92" s="85"/>
      <c r="B92" s="12" t="s">
        <v>103</v>
      </c>
      <c r="C92" s="72" t="s">
        <v>126</v>
      </c>
      <c r="D92" s="63" t="s">
        <v>36</v>
      </c>
      <c r="E92" s="102">
        <v>70</v>
      </c>
    </row>
    <row r="93" spans="1:6" ht="29.25" customHeight="1" x14ac:dyDescent="0.25">
      <c r="A93" s="85">
        <f>A91+1</f>
        <v>31</v>
      </c>
      <c r="B93" s="53" t="s">
        <v>64</v>
      </c>
      <c r="C93" s="182" t="s">
        <v>91</v>
      </c>
      <c r="D93" s="182"/>
      <c r="E93" s="183"/>
    </row>
    <row r="94" spans="1:6" x14ac:dyDescent="0.25">
      <c r="A94" s="90"/>
      <c r="B94" s="12" t="s">
        <v>103</v>
      </c>
      <c r="C94" s="25" t="s">
        <v>125</v>
      </c>
      <c r="D94" s="63" t="s">
        <v>36</v>
      </c>
      <c r="E94" s="102">
        <f>723*1</f>
        <v>723</v>
      </c>
    </row>
    <row r="95" spans="1:6" ht="29.25" customHeight="1" x14ac:dyDescent="0.25">
      <c r="A95" s="97">
        <f>A93+1</f>
        <v>32</v>
      </c>
      <c r="B95" s="12" t="s">
        <v>64</v>
      </c>
      <c r="C95" s="179" t="s">
        <v>93</v>
      </c>
      <c r="D95" s="180"/>
      <c r="E95" s="181"/>
    </row>
    <row r="96" spans="1:6" x14ac:dyDescent="0.25">
      <c r="A96" s="60"/>
      <c r="B96" s="12" t="s">
        <v>103</v>
      </c>
      <c r="C96" s="72" t="s">
        <v>122</v>
      </c>
      <c r="D96" s="14" t="s">
        <v>36</v>
      </c>
      <c r="E96" s="94">
        <f>4*1</f>
        <v>4</v>
      </c>
      <c r="F96" s="59"/>
    </row>
    <row r="97" spans="1:6" ht="44.25" customHeight="1" x14ac:dyDescent="0.25">
      <c r="A97" s="85"/>
      <c r="B97" s="48" t="s">
        <v>65</v>
      </c>
      <c r="C97" s="49" t="s">
        <v>66</v>
      </c>
      <c r="D97" s="63" t="s">
        <v>13</v>
      </c>
      <c r="E97" s="95" t="s">
        <v>13</v>
      </c>
      <c r="F97" s="59"/>
    </row>
    <row r="98" spans="1:6" ht="30" customHeight="1" x14ac:dyDescent="0.25">
      <c r="A98" s="85">
        <f>A95+1</f>
        <v>33</v>
      </c>
      <c r="B98" s="12" t="s">
        <v>67</v>
      </c>
      <c r="C98" s="137" t="s">
        <v>94</v>
      </c>
      <c r="D98" s="138"/>
      <c r="E98" s="139"/>
    </row>
    <row r="99" spans="1:6" x14ac:dyDescent="0.25">
      <c r="A99" s="85"/>
      <c r="B99" s="12" t="s">
        <v>103</v>
      </c>
      <c r="C99" s="50" t="s">
        <v>124</v>
      </c>
      <c r="D99" s="63" t="s">
        <v>36</v>
      </c>
      <c r="E99" s="102">
        <f>709+36</f>
        <v>745</v>
      </c>
    </row>
    <row r="100" spans="1:6" ht="42.75" x14ac:dyDescent="0.25">
      <c r="A100" s="85"/>
      <c r="B100" s="48" t="s">
        <v>68</v>
      </c>
      <c r="C100" s="51" t="s">
        <v>69</v>
      </c>
      <c r="D100" s="52" t="s">
        <v>13</v>
      </c>
      <c r="E100" s="108" t="s">
        <v>13</v>
      </c>
    </row>
    <row r="101" spans="1:6" ht="28.5" customHeight="1" x14ac:dyDescent="0.25">
      <c r="A101" s="85">
        <f>A98+1</f>
        <v>34</v>
      </c>
      <c r="B101" s="53" t="s">
        <v>70</v>
      </c>
      <c r="C101" s="177" t="s">
        <v>92</v>
      </c>
      <c r="D101" s="177"/>
      <c r="E101" s="178"/>
    </row>
    <row r="102" spans="1:6" x14ac:dyDescent="0.25">
      <c r="A102" s="85"/>
      <c r="B102" s="12" t="s">
        <v>103</v>
      </c>
      <c r="C102" s="25" t="s">
        <v>123</v>
      </c>
      <c r="D102" s="63" t="s">
        <v>36</v>
      </c>
      <c r="E102" s="87">
        <f>346-15</f>
        <v>331</v>
      </c>
    </row>
    <row r="103" spans="1:6" ht="31.5" customHeight="1" x14ac:dyDescent="0.25">
      <c r="A103" s="85">
        <f>A101+1</f>
        <v>35</v>
      </c>
      <c r="B103" s="53" t="s">
        <v>70</v>
      </c>
      <c r="C103" s="177" t="s">
        <v>95</v>
      </c>
      <c r="D103" s="177"/>
      <c r="E103" s="178"/>
    </row>
    <row r="104" spans="1:6" x14ac:dyDescent="0.25">
      <c r="A104" s="85"/>
      <c r="B104" s="12" t="s">
        <v>103</v>
      </c>
      <c r="C104" s="25" t="s">
        <v>117</v>
      </c>
      <c r="D104" s="63" t="s">
        <v>36</v>
      </c>
      <c r="E104" s="87">
        <f>5+7+2+1</f>
        <v>15</v>
      </c>
    </row>
    <row r="105" spans="1:6" x14ac:dyDescent="0.25">
      <c r="A105" s="85">
        <f>A103+1</f>
        <v>36</v>
      </c>
      <c r="B105" s="53" t="s">
        <v>70</v>
      </c>
      <c r="C105" s="177" t="s">
        <v>96</v>
      </c>
      <c r="D105" s="177"/>
      <c r="E105" s="178"/>
    </row>
    <row r="106" spans="1:6" ht="18" x14ac:dyDescent="0.25">
      <c r="A106" s="85"/>
      <c r="B106" s="12" t="s">
        <v>103</v>
      </c>
      <c r="C106" s="25" t="s">
        <v>147</v>
      </c>
      <c r="D106" s="14" t="s">
        <v>25</v>
      </c>
      <c r="E106" s="87">
        <v>0.2</v>
      </c>
    </row>
    <row r="107" spans="1:6" ht="27" customHeight="1" x14ac:dyDescent="0.25">
      <c r="A107" s="85">
        <f>A105+1</f>
        <v>37</v>
      </c>
      <c r="B107" s="53" t="s">
        <v>70</v>
      </c>
      <c r="C107" s="177" t="s">
        <v>97</v>
      </c>
      <c r="D107" s="177"/>
      <c r="E107" s="178"/>
    </row>
    <row r="108" spans="1:6" ht="18.75" thickBot="1" x14ac:dyDescent="0.3">
      <c r="A108" s="85"/>
      <c r="B108" s="12" t="s">
        <v>103</v>
      </c>
      <c r="C108" s="25" t="s">
        <v>122</v>
      </c>
      <c r="D108" s="14" t="s">
        <v>43</v>
      </c>
      <c r="E108" s="87">
        <v>4</v>
      </c>
    </row>
    <row r="109" spans="1:6" ht="15.75" thickBot="1" x14ac:dyDescent="0.3">
      <c r="A109" s="65"/>
      <c r="B109" s="66" t="s">
        <v>131</v>
      </c>
      <c r="C109" s="67" t="s">
        <v>132</v>
      </c>
      <c r="D109" s="68" t="s">
        <v>13</v>
      </c>
      <c r="E109" s="69" t="s">
        <v>13</v>
      </c>
    </row>
    <row r="110" spans="1:6" ht="30.75" customHeight="1" x14ac:dyDescent="0.25">
      <c r="A110" s="85">
        <v>38</v>
      </c>
      <c r="B110" s="70" t="s">
        <v>133</v>
      </c>
      <c r="C110" s="117" t="s">
        <v>101</v>
      </c>
      <c r="D110" s="118"/>
      <c r="E110" s="119"/>
    </row>
    <row r="111" spans="1:6" ht="15.75" thickBot="1" x14ac:dyDescent="0.3">
      <c r="A111" s="109"/>
      <c r="B111" s="73" t="s">
        <v>103</v>
      </c>
      <c r="C111" s="74" t="s">
        <v>135</v>
      </c>
      <c r="D111" s="75" t="s">
        <v>36</v>
      </c>
      <c r="E111" s="110">
        <v>51</v>
      </c>
    </row>
    <row r="112" spans="1:6" ht="15.75" thickTop="1" x14ac:dyDescent="0.25"/>
  </sheetData>
  <mergeCells count="46">
    <mergeCell ref="C46:E46"/>
    <mergeCell ref="C58:E58"/>
    <mergeCell ref="C101:E101"/>
    <mergeCell ref="C95:E95"/>
    <mergeCell ref="C91:E91"/>
    <mergeCell ref="C93:E93"/>
    <mergeCell ref="C83:E83"/>
    <mergeCell ref="C76:E76"/>
    <mergeCell ref="C79:E79"/>
    <mergeCell ref="C81:E81"/>
    <mergeCell ref="C60:E60"/>
    <mergeCell ref="C71:E71"/>
    <mergeCell ref="C22:E22"/>
    <mergeCell ref="C10:E10"/>
    <mergeCell ref="C20:E20"/>
    <mergeCell ref="C28:E28"/>
    <mergeCell ref="C42:E42"/>
    <mergeCell ref="C29:E29"/>
    <mergeCell ref="C16:E16"/>
    <mergeCell ref="C24:E24"/>
    <mergeCell ref="C26:E26"/>
    <mergeCell ref="C12:E12"/>
    <mergeCell ref="C13:E13"/>
    <mergeCell ref="A1:E1"/>
    <mergeCell ref="A2:B2"/>
    <mergeCell ref="A3:B3"/>
    <mergeCell ref="A4:A6"/>
    <mergeCell ref="B4:B6"/>
    <mergeCell ref="C4:C6"/>
    <mergeCell ref="D4:E5"/>
    <mergeCell ref="C110:E110"/>
    <mergeCell ref="C33:E33"/>
    <mergeCell ref="C39:E39"/>
    <mergeCell ref="C55:E55"/>
    <mergeCell ref="C44:E44"/>
    <mergeCell ref="C48:E48"/>
    <mergeCell ref="C67:E67"/>
    <mergeCell ref="C35:E35"/>
    <mergeCell ref="C98:E98"/>
    <mergeCell ref="C74:E74"/>
    <mergeCell ref="C62:E62"/>
    <mergeCell ref="C64:E64"/>
    <mergeCell ref="C87:E87"/>
    <mergeCell ref="C107:E107"/>
    <mergeCell ref="C103:E103"/>
    <mergeCell ref="C105:E105"/>
  </mergeCells>
  <phoneticPr fontId="25" type="noConversion"/>
  <pageMargins left="0.7" right="0.7" top="0.75" bottom="0.75" header="0.3" footer="0.3"/>
  <pageSetup paperSize="9" scale="75" orientation="portrait" r:id="rId1"/>
  <rowBreaks count="1" manualBreakCount="1">
    <brk id="8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2021-03-31T07:24:44Z</dcterms:modified>
</cp:coreProperties>
</file>